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3F62C5EC-6231-49D6-B25B-F8CFA9C73B8C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SF" sheetId="4" r:id="rId1"/>
  </sheets>
  <definedNames>
    <definedName name="_xlnm._FilterDatabase" localSheetId="0" hidden="1">ESF!$A$2:$F$49</definedName>
    <definedName name="_xlnm.Print_Area" localSheetId="0">ESF!$A$1:$F$61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4" l="1"/>
  <c r="E14" i="4" l="1"/>
  <c r="E46" i="4" l="1"/>
  <c r="F42" i="4"/>
  <c r="F46" i="4" s="1"/>
  <c r="E42" i="4"/>
  <c r="F35" i="4"/>
  <c r="E35" i="4"/>
  <c r="F30" i="4"/>
  <c r="E30" i="4"/>
  <c r="F24" i="4"/>
  <c r="F26" i="4" s="1"/>
  <c r="E24" i="4"/>
  <c r="C13" i="4"/>
  <c r="B13" i="4"/>
  <c r="C26" i="4"/>
  <c r="B26" i="4"/>
  <c r="B28" i="4" l="1"/>
  <c r="F48" i="4"/>
  <c r="C28" i="4"/>
  <c r="E26" i="4"/>
  <c r="E48" i="4" s="1"/>
  <c r="F2" i="4"/>
  <c r="E2" i="4"/>
  <c r="C2" i="4"/>
</calcChain>
</file>

<file path=xl/sharedStrings.xml><?xml version="1.0" encoding="utf-8"?>
<sst xmlns="http://schemas.openxmlformats.org/spreadsheetml/2006/main" count="66" uniqueCount="65">
  <si>
    <t>Concepto</t>
  </si>
  <si>
    <t>ACTIVO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</si>
  <si>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</si>
  <si>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</si>
  <si>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</si>
  <si>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</si>
  <si>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</si>
  <si>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</si>
  <si>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</si>
  <si>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</si>
  <si>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</si>
  <si>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</si>
  <si>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</si>
  <si>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</si>
  <si>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</si>
  <si>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</si>
  <si>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</si>
  <si>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Circulantes</t>
  </si>
  <si>
    <t>Provisiones a Corto Plazo</t>
  </si>
  <si>
    <t>Otros Pasivos a Corto Plazo</t>
  </si>
  <si>
    <t>Total de Activos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</si>
  <si>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</si>
  <si>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</si>
  <si>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</si>
  <si>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</si>
  <si>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</si>
  <si>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</si>
  <si>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</si>
  <si>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</si>
  <si>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</si>
  <si>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</si>
  <si>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</si>
  <si>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</si>
  <si>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</si>
  <si>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</si>
  <si>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</si>
  <si>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</si>
  <si>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</si>
  <si>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</si>
  <si>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Total de Pasivos No Circulantes</t>
  </si>
  <si>
    <t>Total de Activos No Circulantes</t>
  </si>
  <si>
    <t>Total del Pasivo</t>
  </si>
  <si>
    <t>Total del Activo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</si>
  <si>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</si>
  <si>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</si>
  <si>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</si>
  <si>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</si>
  <si>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</si>
  <si>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</si>
  <si>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</si>
  <si>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</si>
  <si>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</si>
  <si>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</si>
  <si>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</si>
  <si>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</si>
  <si>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</si>
  <si>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</si>
  <si>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</si>
  <si>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</si>
  <si>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</si>
  <si>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</si>
  <si>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</si>
  <si>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</si>
  <si>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</si>
  <si>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de Situación Financiera
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</si>
</sst>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13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</cellStyleXfs>
  <cellXfs count="51">
    <xf numFmtId="0" fontId="0" fillId="0" borderId="0" xfId="0"/>
    <xf numFmtId="0" fontId="7" fillId="0" borderId="0" xfId="8" applyFont="1" applyAlignment="1" applyProtection="1">
      <alignment vertical="top" wrapText="1"/>
      <protection locked="0"/>
    </xf>
    <xf numFmtId="0" fontId="7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5" fillId="0" borderId="0" xfId="8" applyAlignment="1" applyProtection="1">
      <alignment horizontal="left" vertical="top" indent="1"/>
      <protection locked="0"/>
    </xf>
    <xf numFmtId="0" fontId="6" fillId="2" borderId="4" xfId="8" applyFont="1" applyFill="1" applyBorder="1" applyAlignment="1" applyProtection="1">
      <alignment horizontal="center" vertical="center" wrapText="1"/>
      <protection locked="0"/>
    </xf>
    <xf numFmtId="0" fontId="6" fillId="0" borderId="4" xfId="8" applyFont="1" applyBorder="1" applyAlignment="1" applyProtection="1">
      <alignment horizontal="left" vertical="top" wrapText="1" indent="1"/>
      <protection locked="0"/>
    </xf>
    <xf numFmtId="0" fontId="7" fillId="0" borderId="4" xfId="2" applyNumberFormat="1" applyFont="1" applyFill="1" applyBorder="1" applyAlignment="1" applyProtection="1">
      <alignment horizontal="center" vertical="top" wrapText="1"/>
      <protection locked="0"/>
    </xf>
    <xf numFmtId="0" fontId="6" fillId="0" borderId="4" xfId="8" applyFont="1" applyBorder="1" applyAlignment="1" applyProtection="1">
      <alignment horizontal="left" vertical="top" wrapText="1" indent="2"/>
      <protection locked="0"/>
    </xf>
    <xf numFmtId="0" fontId="7" fillId="0" borderId="4" xfId="8" applyFont="1" applyBorder="1" applyAlignment="1" applyProtection="1">
      <alignment horizontal="left" vertical="top" wrapText="1" indent="3"/>
      <protection locked="0"/>
    </xf>
    <xf numFmtId="0" fontId="7" fillId="0" borderId="4" xfId="8" applyFont="1" applyBorder="1" applyAlignment="1" applyProtection="1">
      <alignment horizontal="left" vertical="top" wrapText="1"/>
      <protection locked="0"/>
    </xf>
    <xf numFmtId="4" fontId="6" fillId="0" borderId="4" xfId="2" applyNumberFormat="1" applyFont="1" applyFill="1" applyBorder="1" applyAlignment="1" applyProtection="1">
      <alignment horizontal="right" vertical="top" wrapText="1"/>
      <protection locked="0"/>
    </xf>
    <xf numFmtId="0" fontId="7" fillId="0" borderId="4" xfId="2" applyNumberFormat="1" applyFont="1" applyFill="1" applyBorder="1" applyAlignment="1" applyProtection="1">
      <alignment horizontal="center" vertical="top"/>
      <protection locked="0"/>
    </xf>
    <xf numFmtId="0" fontId="7" fillId="0" borderId="4" xfId="8" applyFont="1" applyBorder="1" applyAlignment="1" applyProtection="1">
      <alignment horizontal="center" vertical="top"/>
      <protection locked="0"/>
    </xf>
    <xf numFmtId="0" fontId="6" fillId="0" borderId="4" xfId="8" applyFont="1" applyBorder="1" applyAlignment="1" applyProtection="1">
      <alignment horizontal="left" vertical="top" wrapText="1"/>
      <protection locked="0"/>
    </xf>
    <xf numFmtId="0" fontId="10" fillId="0" borderId="4" xfId="8" applyFont="1" applyBorder="1" applyAlignment="1" applyProtection="1">
      <alignment horizontal="left" vertical="top" wrapText="1" indent="2"/>
      <protection locked="0"/>
    </xf>
    <xf numFmtId="0" fontId="7" fillId="0" borderId="4" xfId="8" applyFont="1" applyBorder="1" applyAlignment="1" applyProtection="1">
      <alignment vertical="top" wrapText="1"/>
      <protection locked="0"/>
    </xf>
    <xf numFmtId="0" fontId="7" fillId="0" borderId="4" xfId="8" applyFont="1" applyBorder="1" applyAlignment="1" applyProtection="1">
      <alignment horizontal="center" vertical="top" wrapText="1"/>
      <protection locked="0"/>
    </xf>
    <xf numFmtId="4" fontId="7" fillId="0" borderId="4" xfId="8" applyNumberFormat="1" applyFont="1" applyBorder="1" applyAlignment="1" applyProtection="1">
      <alignment vertical="top" wrapText="1"/>
      <protection locked="0"/>
    </xf>
    <xf numFmtId="3" fontId="6" fillId="0" borderId="4" xfId="2" applyNumberFormat="1" applyFont="1" applyFill="1" applyBorder="1" applyAlignment="1" applyProtection="1">
      <alignment horizontal="right" vertical="top" wrapText="1"/>
      <protection locked="0"/>
    </xf>
    <xf numFmtId="3" fontId="6" fillId="0" borderId="4" xfId="2" applyNumberFormat="1" applyFont="1" applyFill="1" applyBorder="1" applyAlignment="1" applyProtection="1">
      <alignment horizontal="right" vertical="top"/>
      <protection locked="0"/>
    </xf>
    <xf numFmtId="3" fontId="6" fillId="0" borderId="4" xfId="25" applyNumberFormat="1" applyFont="1" applyFill="1" applyBorder="1" applyAlignment="1" applyProtection="1">
      <alignment horizontal="right" vertical="top" wrapText="1"/>
      <protection locked="0"/>
    </xf>
    <xf numFmtId="3" fontId="7" fillId="0" borderId="4" xfId="2" applyNumberFormat="1" applyFont="1" applyFill="1" applyBorder="1" applyAlignment="1" applyProtection="1">
      <alignment horizontal="center" vertical="top" wrapText="1"/>
      <protection locked="0"/>
    </xf>
    <xf numFmtId="3" fontId="7" fillId="0" borderId="4" xfId="8" applyNumberFormat="1" applyFont="1" applyBorder="1" applyAlignment="1" applyProtection="1">
      <alignment horizontal="center" vertical="top"/>
      <protection locked="0"/>
    </xf>
    <xf numFmtId="3" fontId="7" fillId="0" borderId="4" xfId="2" applyNumberFormat="1" applyFont="1" applyFill="1" applyBorder="1" applyAlignment="1" applyProtection="1">
      <alignment horizontal="right" vertical="top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11" fillId="0" borderId="4" xfId="8" applyFont="1" applyBorder="1" applyAlignment="1" applyProtection="1">
      <alignment horizontal="left" vertical="top" wrapText="1" indent="3"/>
      <protection locked="0"/>
    </xf>
    <xf numFmtId="3" fontId="7" fillId="0" borderId="4" xfId="35" applyNumberFormat="1" applyFont="1" applyFill="1" applyBorder="1" applyAlignment="1" applyProtection="1">
      <alignment horizontal="right" vertical="top" wrapText="1"/>
      <protection locked="0"/>
    </xf>
    <xf numFmtId="0" fontId="12" fillId="2" borderId="4" xfId="8" applyFont="1" applyFill="1" applyBorder="1" applyAlignment="1" applyProtection="1">
      <alignment horizontal="center" vertical="center" wrapText="1"/>
      <protection locked="0"/>
    </xf>
    <xf numFmtId="3" fontId="7" fillId="0" borderId="4" xfId="35" applyNumberFormat="1" applyFont="1" applyFill="1" applyBorder="1" applyAlignment="1" applyProtection="1">
      <alignment horizontal="right" vertical="top" wrapText="1"/>
      <protection locked="0"/>
    </xf>
    <xf numFmtId="3" fontId="7" fillId="0" borderId="4" xfId="35" applyNumberFormat="1" applyFont="1" applyFill="1" applyBorder="1" applyAlignment="1" applyProtection="1">
      <alignment horizontal="right" vertical="top" wrapText="1"/>
      <protection locked="0"/>
    </xf>
    <xf numFmtId="3" fontId="7" fillId="0" borderId="4" xfId="8" applyNumberFormat="1" applyFont="1" applyFill="1" applyBorder="1" applyAlignment="1" applyProtection="1">
      <alignment horizontal="right" vertical="top"/>
      <protection locked="0"/>
    </xf>
    <xf numFmtId="3" fontId="7" fillId="0" borderId="4" xfId="35" applyNumberFormat="1" applyFont="1" applyFill="1" applyBorder="1" applyAlignment="1" applyProtection="1">
      <alignment horizontal="right" vertical="top" wrapText="1"/>
      <protection locked="0"/>
    </xf>
    <xf numFmtId="3" fontId="7" fillId="0" borderId="4" xfId="8" applyNumberFormat="1" applyFont="1" applyFill="1" applyBorder="1" applyAlignment="1" applyProtection="1">
      <alignment horizontal="right" vertical="top"/>
      <protection locked="0"/>
    </xf>
    <xf numFmtId="3" fontId="7" fillId="0" borderId="4" xfId="35" applyNumberFormat="1" applyFont="1" applyFill="1" applyBorder="1" applyAlignment="1" applyProtection="1">
      <alignment horizontal="right" vertical="top" wrapText="1"/>
      <protection locked="0"/>
    </xf>
    <xf numFmtId="3" fontId="7" fillId="0" borderId="4" xfId="8" applyNumberFormat="1" applyFont="1" applyFill="1" applyBorder="1" applyAlignment="1" applyProtection="1">
      <alignment horizontal="right" vertical="top"/>
      <protection locked="0"/>
    </xf>
    <xf numFmtId="3" fontId="7" fillId="0" borderId="4" xfId="35" applyNumberFormat="1" applyFont="1" applyFill="1" applyBorder="1" applyAlignment="1" applyProtection="1">
      <alignment horizontal="right" vertical="top" wrapText="1"/>
      <protection locked="0"/>
    </xf>
    <xf numFmtId="3" fontId="7" fillId="0" borderId="4" xfId="8" applyNumberFormat="1" applyFont="1" applyFill="1" applyBorder="1" applyAlignment="1" applyProtection="1">
      <alignment horizontal="right" vertical="top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6" fillId="2" borderId="1" xfId="8" applyFont="1" applyFill="1" applyBorder="1" applyAlignment="1" applyProtection="1">
      <alignment horizontal="center" vertical="center" wrapText="1"/>
      <protection locked="0"/>
    </xf>
    <xf numFmtId="0" fontId="6" fillId="2" borderId="2" xfId="8" applyFont="1" applyFill="1" applyBorder="1" applyAlignment="1" applyProtection="1">
      <alignment horizontal="center" vertical="center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3" fontId="7" fillId="0" borderId="4" xfId="55" applyNumberFormat="1" applyFont="1" applyFill="1" applyBorder="1" applyAlignment="1" applyProtection="1">
      <alignment horizontal="right" vertical="top" wrapText="1"/>
      <protection locked="0"/>
    </xf>
    <xf numFmtId="3" fontId="7" fillId="0" borderId="4" xfId="55" applyNumberFormat="1" applyFont="1" applyFill="1" applyBorder="1" applyAlignment="1" applyProtection="1">
      <alignment horizontal="right" vertical="top" wrapText="1"/>
      <protection locked="0"/>
    </xf>
    <xf numFmtId="3" fontId="7" fillId="0" borderId="4" xfId="55" applyNumberFormat="1" applyFont="1" applyFill="1" applyBorder="1" applyAlignment="1" applyProtection="1">
      <alignment horizontal="right" vertical="top" wrapText="1"/>
      <protection locked="0"/>
    </xf>
    <xf numFmtId="3" fontId="7" fillId="0" borderId="4" xfId="8" applyNumberFormat="1" applyFont="1" applyFill="1" applyBorder="1" applyAlignment="1" applyProtection="1">
      <alignment horizontal="right" vertical="top"/>
      <protection locked="0"/>
    </xf>
    <xf numFmtId="3" fontId="7" fillId="0" borderId="4" xfId="55" applyNumberFormat="1" applyFont="1" applyFill="1" applyBorder="1" applyAlignment="1" applyProtection="1">
      <alignment horizontal="right" vertical="top" wrapText="1"/>
      <protection locked="0"/>
    </xf>
    <xf numFmtId="3" fontId="7" fillId="0" borderId="4" xfId="8" applyNumberFormat="1" applyFont="1" applyFill="1" applyBorder="1" applyAlignment="1" applyProtection="1">
      <alignment horizontal="right" vertical="top"/>
      <protection locked="0"/>
    </xf>
  </cellXfs>
  <cellStyles count="5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3" xfId="27" xr:uid="{00000000-0005-0000-0000-000002000000}"/>
    <cellStyle name="Millares 2 2 4" xfId="37" xr:uid="{00000000-0005-0000-0000-000002000000}"/>
    <cellStyle name="Millares 2 2 5" xfId="47" xr:uid="{00000000-0005-0000-0000-000002000000}"/>
    <cellStyle name="Millares 2 3" xfId="4" xr:uid="{00000000-0005-0000-0000-000003000000}"/>
    <cellStyle name="Millares 2 3 2" xfId="18" xr:uid="{00000000-0005-0000-0000-000003000000}"/>
    <cellStyle name="Millares 2 3 3" xfId="28" xr:uid="{00000000-0005-0000-0000-000003000000}"/>
    <cellStyle name="Millares 2 3 4" xfId="38" xr:uid="{00000000-0005-0000-0000-000003000000}"/>
    <cellStyle name="Millares 2 3 5" xfId="48" xr:uid="{00000000-0005-0000-0000-000003000000}"/>
    <cellStyle name="Millares 2 4" xfId="25" xr:uid="{00000000-0005-0000-0000-000004000000}"/>
    <cellStyle name="Millares 2 4 2" xfId="35" xr:uid="{00000000-0005-0000-0000-000004000000}"/>
    <cellStyle name="Millares 2 4 3" xfId="45" xr:uid="{00000000-0005-0000-0000-000004000000}"/>
    <cellStyle name="Millares 2 4 4" xfId="55" xr:uid="{00000000-0005-0000-0000-000004000000}"/>
    <cellStyle name="Millares 2 5" xfId="16" xr:uid="{00000000-0005-0000-0000-000001000000}"/>
    <cellStyle name="Millares 2 6" xfId="26" xr:uid="{00000000-0005-0000-0000-000001000000}"/>
    <cellStyle name="Millares 2 7" xfId="36" xr:uid="{00000000-0005-0000-0000-000001000000}"/>
    <cellStyle name="Millares 2 8" xfId="46" xr:uid="{00000000-0005-0000-0000-000001000000}"/>
    <cellStyle name="Millares 3" xfId="5" xr:uid="{00000000-0005-0000-0000-000004000000}"/>
    <cellStyle name="Millares 3 2" xfId="19" xr:uid="{00000000-0005-0000-0000-000005000000}"/>
    <cellStyle name="Millares 3 3" xfId="29" xr:uid="{00000000-0005-0000-0000-000005000000}"/>
    <cellStyle name="Millares 3 4" xfId="39" xr:uid="{00000000-0005-0000-0000-000005000000}"/>
    <cellStyle name="Millares 3 5" xfId="49" xr:uid="{00000000-0005-0000-0000-000005000000}"/>
    <cellStyle name="Moneda 2" xfId="6" xr:uid="{00000000-0005-0000-0000-000005000000}"/>
    <cellStyle name="Moneda 2 2" xfId="20" xr:uid="{00000000-0005-0000-0000-000006000000}"/>
    <cellStyle name="Moneda 2 3" xfId="30" xr:uid="{00000000-0005-0000-0000-000006000000}"/>
    <cellStyle name="Moneda 2 4" xfId="40" xr:uid="{00000000-0005-0000-0000-000006000000}"/>
    <cellStyle name="Moneda 2 5" xfId="50" xr:uid="{00000000-0005-0000-0000-000006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8000000}"/>
    <cellStyle name="Normal 2 4" xfId="31" xr:uid="{00000000-0005-0000-0000-000008000000}"/>
    <cellStyle name="Normal 2 5" xfId="41" xr:uid="{00000000-0005-0000-0000-000008000000}"/>
    <cellStyle name="Normal 2 6" xfId="51" xr:uid="{00000000-0005-0000-0000-000008000000}"/>
    <cellStyle name="Normal 3" xfId="9" xr:uid="{00000000-0005-0000-0000-000009000000}"/>
    <cellStyle name="Normal 3 2" xfId="22" xr:uid="{00000000-0005-0000-0000-00000A000000}"/>
    <cellStyle name="Normal 3 3" xfId="32" xr:uid="{00000000-0005-0000-0000-00000A000000}"/>
    <cellStyle name="Normal 3 4" xfId="42" xr:uid="{00000000-0005-0000-0000-00000A000000}"/>
    <cellStyle name="Normal 3 5" xfId="52" xr:uid="{00000000-0005-0000-0000-00000A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4" xr:uid="{00000000-0005-0000-0000-000010000000}"/>
    <cellStyle name="Normal 6 2 3" xfId="34" xr:uid="{00000000-0005-0000-0000-000010000000}"/>
    <cellStyle name="Normal 6 2 4" xfId="44" xr:uid="{00000000-0005-0000-0000-000010000000}"/>
    <cellStyle name="Normal 6 2 5" xfId="54" xr:uid="{00000000-0005-0000-0000-000010000000}"/>
    <cellStyle name="Normal 6 3" xfId="23" xr:uid="{00000000-0005-0000-0000-00000F000000}"/>
    <cellStyle name="Normal 6 4" xfId="33" xr:uid="{00000000-0005-0000-0000-00000F000000}"/>
    <cellStyle name="Normal 6 5" xfId="43" xr:uid="{00000000-0005-0000-0000-00000F000000}"/>
    <cellStyle name="Normal 6 6" xfId="53" xr:uid="{00000000-0005-0000-0000-00000F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zoomScaleNormal="100" zoomScaleSheetLayoutView="100" workbookViewId="0">
      <selection activeCell="E36" sqref="E36:F37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40" t="s">
        <v>64</v>
      </c>
      <c r="B1" s="41"/>
      <c r="C1" s="41"/>
      <c r="D1" s="41"/>
      <c r="E1" s="41"/>
      <c r="F1" s="42"/>
    </row>
    <row r="2" spans="1:6" x14ac:dyDescent="0.2">
      <c r="A2" s="6" t="s">
        <v>0</v>
      </c>
      <c r="B2" s="30">
        <v>2025</v>
      </c>
      <c r="C2" s="30">
        <f>B2-1</f>
        <v>2024</v>
      </c>
      <c r="D2" s="30" t="s">
        <v>0</v>
      </c>
      <c r="E2" s="30">
        <f>B2</f>
        <v>2025</v>
      </c>
      <c r="F2" s="30">
        <f>E2-1</f>
        <v>2024</v>
      </c>
    </row>
    <row r="3" spans="1:6" s="3" customFormat="1" x14ac:dyDescent="0.2">
      <c r="A3" s="7" t="s">
        <v>1</v>
      </c>
      <c r="B3" s="8"/>
      <c r="C3" s="8"/>
      <c r="D3" s="7" t="s">
        <v>2</v>
      </c>
      <c r="E3" s="8"/>
      <c r="F3" s="8"/>
    </row>
    <row r="4" spans="1:6" x14ac:dyDescent="0.2">
      <c r="A4" s="9" t="s">
        <v>3</v>
      </c>
      <c r="B4" s="25"/>
      <c r="C4" s="25"/>
      <c r="D4" s="9" t="s">
        <v>4</v>
      </c>
      <c r="E4" s="25"/>
      <c r="F4" s="25"/>
    </row>
    <row r="5" spans="1:6" x14ac:dyDescent="0.2">
      <c r="A5" s="10" t="s">
        <v>5</v>
      </c>
      <c r="B5" s="45">
        <v>38697996.93</v>
      </c>
      <c r="C5" s="45">
        <v>17123742.309999999</v>
      </c>
      <c r="D5" s="10" t="s">
        <v>6</v>
      </c>
      <c r="E5" s="47">
        <v>11500446.630000001</v>
      </c>
      <c r="F5" s="48">
        <v>15662150.720000001</v>
      </c>
    </row>
    <row r="6" spans="1:6" x14ac:dyDescent="0.2">
      <c r="A6" s="10" t="s">
        <v>7</v>
      </c>
      <c r="B6" s="45">
        <v>11359093.949999999</v>
      </c>
      <c r="C6" s="45">
        <v>11198126.460000001</v>
      </c>
      <c r="D6" s="10" t="s">
        <v>8</v>
      </c>
      <c r="E6" s="47">
        <v>0</v>
      </c>
      <c r="F6" s="48">
        <v>0</v>
      </c>
    </row>
    <row r="7" spans="1:6" x14ac:dyDescent="0.2">
      <c r="A7" s="10" t="s">
        <v>9</v>
      </c>
      <c r="B7" s="45">
        <v>634514.84</v>
      </c>
      <c r="C7" s="45">
        <v>5367069.8499999996</v>
      </c>
      <c r="D7" s="10" t="s">
        <v>10</v>
      </c>
      <c r="E7" s="47">
        <v>0</v>
      </c>
      <c r="F7" s="48">
        <v>0</v>
      </c>
    </row>
    <row r="8" spans="1:6" x14ac:dyDescent="0.2">
      <c r="A8" s="10" t="s">
        <v>11</v>
      </c>
      <c r="B8" s="29">
        <v>0</v>
      </c>
      <c r="C8" s="29">
        <v>0</v>
      </c>
      <c r="D8" s="10" t="s">
        <v>12</v>
      </c>
      <c r="E8" s="47">
        <v>0</v>
      </c>
      <c r="F8" s="48">
        <v>0</v>
      </c>
    </row>
    <row r="9" spans="1:6" x14ac:dyDescent="0.2">
      <c r="A9" s="10" t="s">
        <v>13</v>
      </c>
      <c r="B9" s="29">
        <v>0</v>
      </c>
      <c r="C9" s="29">
        <v>0</v>
      </c>
      <c r="D9" s="10" t="s">
        <v>14</v>
      </c>
      <c r="E9" s="47">
        <v>0</v>
      </c>
      <c r="F9" s="48">
        <v>5000000</v>
      </c>
    </row>
    <row r="10" spans="1:6" ht="22.5" x14ac:dyDescent="0.2">
      <c r="A10" s="10" t="s">
        <v>15</v>
      </c>
      <c r="B10" s="29">
        <v>0</v>
      </c>
      <c r="C10" s="29">
        <v>0</v>
      </c>
      <c r="D10" s="10" t="s">
        <v>16</v>
      </c>
      <c r="E10" s="47">
        <v>0</v>
      </c>
      <c r="F10" s="48">
        <v>0</v>
      </c>
    </row>
    <row r="11" spans="1:6" x14ac:dyDescent="0.2">
      <c r="A11" s="10" t="s">
        <v>17</v>
      </c>
      <c r="B11" s="29">
        <v>0</v>
      </c>
      <c r="C11" s="29">
        <v>0</v>
      </c>
      <c r="D11" s="10" t="s">
        <v>18</v>
      </c>
      <c r="E11" s="47">
        <v>0</v>
      </c>
      <c r="F11" s="48">
        <v>0</v>
      </c>
    </row>
    <row r="12" spans="1:6" x14ac:dyDescent="0.2">
      <c r="A12" s="11"/>
      <c r="B12" s="8"/>
      <c r="C12" s="8"/>
      <c r="D12" s="10" t="s">
        <v>19</v>
      </c>
      <c r="E12" s="47">
        <v>-100</v>
      </c>
      <c r="F12" s="48">
        <v>-100</v>
      </c>
    </row>
    <row r="13" spans="1:6" x14ac:dyDescent="0.2">
      <c r="A13" s="9" t="s">
        <v>20</v>
      </c>
      <c r="B13" s="20">
        <f>SUM(B5:B11)</f>
        <v>50691605.719999999</v>
      </c>
      <c r="C13" s="20">
        <f>SUM(C5:C11)</f>
        <v>33688938.619999997</v>
      </c>
      <c r="D13" s="11"/>
      <c r="E13" s="13"/>
      <c r="F13" s="14"/>
    </row>
    <row r="14" spans="1:6" x14ac:dyDescent="0.2">
      <c r="A14" s="15"/>
      <c r="B14" s="8"/>
      <c r="C14" s="8"/>
      <c r="D14" s="9" t="s">
        <v>21</v>
      </c>
      <c r="E14" s="21">
        <f>SUM(E5:E12)</f>
        <v>11500346.630000001</v>
      </c>
      <c r="F14" s="21">
        <f>SUM(F5:F12)</f>
        <v>20662050.719999999</v>
      </c>
    </row>
    <row r="15" spans="1:6" x14ac:dyDescent="0.2">
      <c r="A15" s="9" t="s">
        <v>22</v>
      </c>
      <c r="B15" s="8"/>
      <c r="C15" s="8"/>
      <c r="D15" s="15"/>
      <c r="E15" s="8"/>
      <c r="F15" s="14"/>
    </row>
    <row r="16" spans="1:6" x14ac:dyDescent="0.2">
      <c r="A16" s="10" t="s">
        <v>23</v>
      </c>
      <c r="B16" s="46">
        <v>0</v>
      </c>
      <c r="C16" s="46">
        <v>0</v>
      </c>
      <c r="D16" s="9" t="s">
        <v>24</v>
      </c>
      <c r="E16" s="8"/>
      <c r="F16" s="8"/>
    </row>
    <row r="17" spans="1:6" x14ac:dyDescent="0.2">
      <c r="A17" s="10" t="s">
        <v>25</v>
      </c>
      <c r="B17" s="46">
        <v>0</v>
      </c>
      <c r="C17" s="46">
        <v>0</v>
      </c>
      <c r="D17" s="10" t="s">
        <v>26</v>
      </c>
      <c r="E17" s="32">
        <v>0</v>
      </c>
      <c r="F17" s="33">
        <v>0</v>
      </c>
    </row>
    <row r="18" spans="1:6" x14ac:dyDescent="0.2">
      <c r="A18" s="10" t="s">
        <v>27</v>
      </c>
      <c r="B18" s="46">
        <v>167098629.69</v>
      </c>
      <c r="C18" s="46">
        <v>155503158.56</v>
      </c>
      <c r="D18" s="10" t="s">
        <v>28</v>
      </c>
      <c r="E18" s="32">
        <v>0</v>
      </c>
      <c r="F18" s="33">
        <v>0</v>
      </c>
    </row>
    <row r="19" spans="1:6" x14ac:dyDescent="0.2">
      <c r="A19" s="10" t="s">
        <v>29</v>
      </c>
      <c r="B19" s="46">
        <v>48317041.509999998</v>
      </c>
      <c r="C19" s="46">
        <v>47988023.390000001</v>
      </c>
      <c r="D19" s="10" t="s">
        <v>30</v>
      </c>
      <c r="E19" s="32">
        <v>0</v>
      </c>
      <c r="F19" s="33">
        <v>0</v>
      </c>
    </row>
    <row r="20" spans="1:6" x14ac:dyDescent="0.2">
      <c r="A20" s="10" t="s">
        <v>31</v>
      </c>
      <c r="B20" s="46">
        <v>2862434</v>
      </c>
      <c r="C20" s="46">
        <v>2862434</v>
      </c>
      <c r="D20" s="10" t="s">
        <v>32</v>
      </c>
      <c r="E20" s="32">
        <v>0</v>
      </c>
      <c r="F20" s="33">
        <v>0</v>
      </c>
    </row>
    <row r="21" spans="1:6" ht="22.5" x14ac:dyDescent="0.2">
      <c r="A21" s="10" t="s">
        <v>33</v>
      </c>
      <c r="B21" s="46">
        <v>-17120177.449999999</v>
      </c>
      <c r="C21" s="46">
        <v>-17120177.449999999</v>
      </c>
      <c r="D21" s="10" t="s">
        <v>34</v>
      </c>
      <c r="E21" s="32">
        <v>0</v>
      </c>
      <c r="F21" s="33">
        <v>0</v>
      </c>
    </row>
    <row r="22" spans="1:6" x14ac:dyDescent="0.2">
      <c r="A22" s="10" t="s">
        <v>35</v>
      </c>
      <c r="B22" s="46">
        <v>566803.56000000006</v>
      </c>
      <c r="C22" s="46">
        <v>566803.56000000006</v>
      </c>
      <c r="D22" s="10" t="s">
        <v>36</v>
      </c>
      <c r="E22" s="32">
        <v>-589.99</v>
      </c>
      <c r="F22" s="33">
        <v>-589.99</v>
      </c>
    </row>
    <row r="23" spans="1:6" x14ac:dyDescent="0.2">
      <c r="A23" s="10" t="s">
        <v>37</v>
      </c>
      <c r="B23" s="46">
        <v>0</v>
      </c>
      <c r="C23" s="46">
        <v>0</v>
      </c>
      <c r="D23" s="11"/>
      <c r="E23" s="8"/>
      <c r="F23" s="14"/>
    </row>
    <row r="24" spans="1:6" x14ac:dyDescent="0.2">
      <c r="A24" s="10" t="s">
        <v>38</v>
      </c>
      <c r="B24" s="31">
        <v>0</v>
      </c>
      <c r="C24" s="31">
        <v>0</v>
      </c>
      <c r="D24" s="9" t="s">
        <v>39</v>
      </c>
      <c r="E24" s="21">
        <f>SUM(E17:E22)</f>
        <v>-589.99</v>
      </c>
      <c r="F24" s="21">
        <f>SUM(F17:F22)</f>
        <v>-589.99</v>
      </c>
    </row>
    <row r="25" spans="1:6" s="3" customFormat="1" x14ac:dyDescent="0.2">
      <c r="A25" s="11"/>
      <c r="B25" s="8"/>
      <c r="C25" s="8"/>
      <c r="D25" s="11"/>
      <c r="E25" s="8"/>
      <c r="F25" s="14"/>
    </row>
    <row r="26" spans="1:6" x14ac:dyDescent="0.2">
      <c r="A26" s="9" t="s">
        <v>40</v>
      </c>
      <c r="B26" s="20">
        <f>SUM(B16:B24)</f>
        <v>201724731.31</v>
      </c>
      <c r="C26" s="20">
        <f>SUM(C16:C24)</f>
        <v>189800242.06</v>
      </c>
      <c r="D26" s="16" t="s">
        <v>41</v>
      </c>
      <c r="E26" s="20">
        <f>SUM(E24+E14)</f>
        <v>11499756.640000001</v>
      </c>
      <c r="F26" s="20">
        <f>SUM(F24+F14)</f>
        <v>20661460.73</v>
      </c>
    </row>
    <row r="27" spans="1:6" x14ac:dyDescent="0.2">
      <c r="A27" s="15"/>
      <c r="B27" s="23"/>
      <c r="C27" s="23"/>
      <c r="D27" s="15"/>
      <c r="E27" s="23"/>
      <c r="F27" s="24"/>
    </row>
    <row r="28" spans="1:6" x14ac:dyDescent="0.2">
      <c r="A28" s="9" t="s">
        <v>42</v>
      </c>
      <c r="B28" s="20">
        <f>SUM(B13+B26)</f>
        <v>252416337.03</v>
      </c>
      <c r="C28" s="20">
        <f>SUM(C13+C26)</f>
        <v>223489180.68000001</v>
      </c>
      <c r="D28" s="7" t="s">
        <v>43</v>
      </c>
      <c r="E28" s="23"/>
      <c r="F28" s="23"/>
    </row>
    <row r="29" spans="1:6" x14ac:dyDescent="0.2">
      <c r="A29" s="17"/>
      <c r="B29" s="18"/>
      <c r="C29" s="14"/>
      <c r="D29" s="15"/>
      <c r="E29" s="23"/>
      <c r="F29" s="23"/>
    </row>
    <row r="30" spans="1:6" x14ac:dyDescent="0.2">
      <c r="A30" s="17"/>
      <c r="B30" s="18"/>
      <c r="C30" s="14"/>
      <c r="D30" s="9" t="s">
        <v>44</v>
      </c>
      <c r="E30" s="20">
        <f>SUM(E31:E33)</f>
        <v>804280</v>
      </c>
      <c r="F30" s="20">
        <f>SUM(F31:F33)</f>
        <v>804280</v>
      </c>
    </row>
    <row r="31" spans="1:6" x14ac:dyDescent="0.2">
      <c r="A31" s="17"/>
      <c r="B31" s="18"/>
      <c r="C31" s="14"/>
      <c r="D31" s="10" t="s">
        <v>45</v>
      </c>
      <c r="E31" s="34">
        <v>0</v>
      </c>
      <c r="F31" s="35">
        <v>0</v>
      </c>
    </row>
    <row r="32" spans="1:6" x14ac:dyDescent="0.2">
      <c r="A32" s="17"/>
      <c r="B32" s="18"/>
      <c r="C32" s="14"/>
      <c r="D32" s="10" t="s">
        <v>46</v>
      </c>
      <c r="E32" s="34">
        <v>804280</v>
      </c>
      <c r="F32" s="35">
        <v>804280</v>
      </c>
    </row>
    <row r="33" spans="1:6" x14ac:dyDescent="0.2">
      <c r="A33" s="17"/>
      <c r="B33" s="18"/>
      <c r="C33" s="14"/>
      <c r="D33" s="10" t="s">
        <v>47</v>
      </c>
      <c r="E33" s="34">
        <v>0</v>
      </c>
      <c r="F33" s="35">
        <v>0</v>
      </c>
    </row>
    <row r="34" spans="1:6" x14ac:dyDescent="0.2">
      <c r="A34" s="17"/>
      <c r="B34" s="18"/>
      <c r="C34" s="14"/>
      <c r="D34" s="11"/>
      <c r="E34" s="8"/>
      <c r="F34" s="14"/>
    </row>
    <row r="35" spans="1:6" x14ac:dyDescent="0.2">
      <c r="A35" s="17"/>
      <c r="B35" s="18"/>
      <c r="C35" s="14"/>
      <c r="D35" s="9" t="s">
        <v>48</v>
      </c>
      <c r="E35" s="20">
        <f>SUM(E36:E40)</f>
        <v>240112300.38999999</v>
      </c>
      <c r="F35" s="20">
        <f>SUM(F36:F40)</f>
        <v>202023439.94999999</v>
      </c>
    </row>
    <row r="36" spans="1:6" x14ac:dyDescent="0.2">
      <c r="A36" s="17"/>
      <c r="B36" s="18"/>
      <c r="C36" s="14"/>
      <c r="D36" s="28" t="s">
        <v>49</v>
      </c>
      <c r="E36" s="49">
        <v>37663710.539999999</v>
      </c>
      <c r="F36" s="50">
        <v>50120384.780000001</v>
      </c>
    </row>
    <row r="37" spans="1:6" x14ac:dyDescent="0.2">
      <c r="A37" s="17"/>
      <c r="B37" s="18"/>
      <c r="C37" s="14"/>
      <c r="D37" s="10" t="s">
        <v>50</v>
      </c>
      <c r="E37" s="49">
        <v>202448589.84999999</v>
      </c>
      <c r="F37" s="50">
        <v>151903055.16999999</v>
      </c>
    </row>
    <row r="38" spans="1:6" x14ac:dyDescent="0.2">
      <c r="A38" s="17"/>
      <c r="B38" s="18"/>
      <c r="C38" s="14"/>
      <c r="D38" s="10" t="s">
        <v>51</v>
      </c>
      <c r="E38" s="36">
        <v>0</v>
      </c>
      <c r="F38" s="37">
        <v>0</v>
      </c>
    </row>
    <row r="39" spans="1:6" x14ac:dyDescent="0.2">
      <c r="A39" s="17"/>
      <c r="B39" s="18"/>
      <c r="C39" s="14"/>
      <c r="D39" s="10" t="s">
        <v>52</v>
      </c>
      <c r="E39" s="36">
        <v>0</v>
      </c>
      <c r="F39" s="37">
        <v>0</v>
      </c>
    </row>
    <row r="40" spans="1:6" x14ac:dyDescent="0.2">
      <c r="A40" s="17"/>
      <c r="B40" s="18"/>
      <c r="C40" s="14"/>
      <c r="D40" s="10" t="s">
        <v>53</v>
      </c>
      <c r="E40" s="36">
        <v>0</v>
      </c>
      <c r="F40" s="37">
        <v>0</v>
      </c>
    </row>
    <row r="41" spans="1:6" x14ac:dyDescent="0.2">
      <c r="A41" s="17"/>
      <c r="B41" s="18"/>
      <c r="C41" s="14"/>
      <c r="D41" s="11"/>
      <c r="E41" s="8"/>
      <c r="F41" s="14"/>
    </row>
    <row r="42" spans="1:6" ht="22.5" x14ac:dyDescent="0.2">
      <c r="A42" s="17"/>
      <c r="B42" s="18"/>
      <c r="C42" s="14"/>
      <c r="D42" s="9" t="s">
        <v>54</v>
      </c>
      <c r="E42" s="12">
        <f>SUM(E43:E44)</f>
        <v>0</v>
      </c>
      <c r="F42" s="12">
        <f>SUM(F43:F44)</f>
        <v>0</v>
      </c>
    </row>
    <row r="43" spans="1:6" x14ac:dyDescent="0.2">
      <c r="A43" s="17"/>
      <c r="B43" s="18"/>
      <c r="C43" s="14"/>
      <c r="D43" s="10" t="s">
        <v>55</v>
      </c>
      <c r="E43" s="38">
        <v>0</v>
      </c>
      <c r="F43" s="39">
        <v>0</v>
      </c>
    </row>
    <row r="44" spans="1:6" x14ac:dyDescent="0.2">
      <c r="A44" s="17"/>
      <c r="B44" s="18"/>
      <c r="C44" s="14"/>
      <c r="D44" s="10" t="s">
        <v>56</v>
      </c>
      <c r="E44" s="38">
        <v>0</v>
      </c>
      <c r="F44" s="39">
        <v>0</v>
      </c>
    </row>
    <row r="45" spans="1:6" x14ac:dyDescent="0.2">
      <c r="A45" s="17"/>
      <c r="B45" s="18"/>
      <c r="C45" s="14"/>
      <c r="D45" s="11"/>
      <c r="E45" s="8"/>
      <c r="F45" s="14"/>
    </row>
    <row r="46" spans="1:6" x14ac:dyDescent="0.2">
      <c r="A46" s="17"/>
      <c r="B46" s="18"/>
      <c r="C46" s="14"/>
      <c r="D46" s="9" t="s">
        <v>57</v>
      </c>
      <c r="E46" s="22">
        <f>SUM(E42+E35+E30)</f>
        <v>240916580.38999999</v>
      </c>
      <c r="F46" s="22">
        <f>SUM(F42+F35+F30)</f>
        <v>202827719.94999999</v>
      </c>
    </row>
    <row r="47" spans="1:6" x14ac:dyDescent="0.2">
      <c r="A47" s="17"/>
      <c r="B47" s="18"/>
      <c r="C47" s="14"/>
      <c r="D47" s="15"/>
      <c r="E47" s="8"/>
      <c r="F47" s="14"/>
    </row>
    <row r="48" spans="1:6" x14ac:dyDescent="0.2">
      <c r="A48" s="17"/>
      <c r="B48" s="18"/>
      <c r="C48" s="14"/>
      <c r="D48" s="9" t="s">
        <v>58</v>
      </c>
      <c r="E48" s="20">
        <f>SUM(E46+E26)</f>
        <v>252416337.02999997</v>
      </c>
      <c r="F48" s="20">
        <f>SUM(F46+F26)</f>
        <v>223489180.67999998</v>
      </c>
    </row>
    <row r="49" spans="1:6" x14ac:dyDescent="0.2">
      <c r="A49" s="17"/>
      <c r="B49" s="18"/>
      <c r="C49" s="18"/>
      <c r="D49" s="19"/>
      <c r="E49" s="14"/>
      <c r="F49" s="14"/>
    </row>
    <row r="51" spans="1:6" ht="12.75" x14ac:dyDescent="0.2">
      <c r="A51" s="5" t="s">
        <v>59</v>
      </c>
    </row>
    <row r="55" spans="1:6" x14ac:dyDescent="0.2">
      <c r="A55" s="26" t="s">
        <v>60</v>
      </c>
      <c r="B55" s="26"/>
      <c r="C55" s="43" t="s">
        <v>61</v>
      </c>
      <c r="D55" s="43"/>
    </row>
    <row r="56" spans="1:6" x14ac:dyDescent="0.2">
      <c r="A56" s="27" t="s">
        <v>62</v>
      </c>
      <c r="B56" s="27"/>
      <c r="C56" s="44" t="s">
        <v>63</v>
      </c>
      <c r="D56" s="44"/>
    </row>
    <row r="57" spans="1:6" x14ac:dyDescent="0.2">
      <c r="A57" s="2"/>
      <c r="B57" s="2"/>
      <c r="C57" s="2"/>
      <c r="D57" s="2"/>
    </row>
  </sheetData>
  <sheetProtection formatCells="0" formatColumns="0" formatRows="0" autoFilter="0"/>
  <mergeCells count="3">
    <mergeCell ref="A1:F1"/>
    <mergeCell ref="C55:D55"/>
    <mergeCell ref="C56:D56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  <ignoredErrors>
    <ignoredError sqref="C2:F2 B26:C26 B28:C28 B13:C13 E24:F24 E26:F26 E14:F14 E30:F30 E42:F42 E46:F46 E48:F48 E34:F3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BE8163A0-8364-40AD-8060-1EC1FF302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dcterms:created xsi:type="dcterms:W3CDTF">2012-12-11T20:26:08Z</dcterms:created>
  <dcterms:modified xsi:type="dcterms:W3CDTF">2025-07-26T15:48:28Z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